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UPT - Uptown Park Connections\"/>
    </mc:Choice>
  </mc:AlternateContent>
  <xr:revisionPtr revIDLastSave="0" documentId="13_ncr:1_{077D28A8-8942-44F7-B2CE-A5E4D3420D7D}" xr6:coauthVersionLast="37" xr6:coauthVersionMax="37" xr10:uidLastSave="{00000000-0000-0000-0000-000000000000}"/>
  <bookViews>
    <workbookView xWindow="0" yWindow="0" windowWidth="28800" windowHeight="1216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G5" i="7"/>
  <c r="H5" i="7" s="1"/>
  <c r="B17" i="7"/>
  <c r="B16" i="7"/>
  <c r="E17" i="7"/>
  <c r="H20" i="13" l="1"/>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s="1"/>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<sst xmlns="http://schemas.openxmlformats.org/spreadsheetml/2006/main" count="273" uniqueCount="139">
  <si>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</si>
  <si>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</si>
  <si>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</si>
  <si>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</si>
  <si>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</si>
  <si>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</si>
  <si>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</si>
  <si>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</si>
  <si>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</si>
  <si>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</si>
  <si>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</si>
  <si>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</si>
  <si>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</si>
  <si>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</si>
  <si>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</si>
  <si>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</si>
  <si>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</si>
  <si>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</si>
  <si>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</si>
  <si>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</si>
  <si>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</si>
  <si>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</si>
  <si>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</si>
  <si>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</si>
  <si>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</si>
  <si>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</si>
  <si>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</si>
  <si>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</si>
  <si>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</si>
  <si>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</si>
  <si>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</si>
  <si>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</si>
  <si>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</si>
  <si>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</si>
  <si>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</si>
  <si>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</si>
  <si>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</si>
  <si>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</si>
  <si>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</si>
  <si>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</si>
  <si>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</si>
  <si>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</si>
  <si>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</si>
  <si>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</si>
  <si>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</si>
  <si>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</si>
  <si>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</si>
  <si>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</si>
  <si>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</si>
  <si>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</si>
  <si>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</si>
  <si>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</si>
  <si>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</si>
  <si>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</si>
  <si>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</si>
  <si>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</si>
  <si>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</si>
  <si>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</si>
  <si>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</si>
  <si>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</si>
  <si>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</si>
  <si>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</si>
  <si>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</si>
  <si>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</si>
  <si>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</si>
  <si>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</si>
  <si>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</si>
  <si>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</si>
  <si>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</si>
  <si>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</si>
  <si>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</si>
  <si>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</si>
  <si>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</si>
  <si>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</si>
  <si>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</si>
  <si>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</si>
  <si>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</si>
  <si>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</si>
  <si>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</si>
  <si>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</si>
  <si>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</si>
  <si>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</si>
  <si>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</si>
  <si>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</si>
  <si>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</si>
  <si>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</si>
  <si>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</si>
  <si>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</si>
  <si>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</si>
  <si>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</si>
  <si>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</si>
  <si>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</si>
  <si>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</si>
  <si>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</si>
  <si>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</si>
  <si>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</si>
  <si>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</si>
  <si>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</si>
  <si>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</si>
  <si>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</si>
  <si>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</si>
  <si>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</si>
  <si>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</si>
  <si>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</si>
  <si>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</si>
  <si>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</si>
  <si>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</si>
  <si>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</si>
  <si>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</si>
  <si>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</si>
  <si>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</si>
  <si>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</si>
  <si>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</si>
  <si>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</si>
  <si>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</si>
  <si>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</si>
  <si>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</si>
  <si>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</si>
  <si>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</si>
  <si>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</si>
  <si>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</si>
  <si>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</si>
  <si>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</si>
  <si>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</si>
  <si>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</si>
  <si>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</si>
  <si>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</si>
  <si>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</si>
  <si>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</si>
  <si>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</si>
  <si>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</si>
  <si>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</si>
  <si>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</si>
  <si>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</si>
  <si>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</si>
  <si>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</si>
  <si>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</si>
  <si>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</si>
  <si>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Uptown/Memorial Park Connector Path and Bridge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</si>
</sst>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1.7545400187400001E-2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7.1687102317799997E-2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zoomScale="115" zoomScaleNormal="115" workbookViewId="0">
      <selection activeCell="B11" sqref="B11"/>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v>213</v>
      </c>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2021</v>
      </c>
      <c r="D13" s="27"/>
      <c r="E13" s="50"/>
    </row>
    <row r="14" spans="1:5" x14ac:dyDescent="0.25">
      <c r="A14" s="5" t="s">
        <v>87</v>
      </c>
      <c r="B14" s="6" t="s">
        <v>128</v>
      </c>
      <c r="D14" s="27"/>
      <c r="E14" s="50"/>
    </row>
    <row r="15" spans="1:5" x14ac:dyDescent="0.25">
      <c r="A15" s="5" t="s">
        <v>79</v>
      </c>
      <c r="B15" s="57" t="s">
        <v>83</v>
      </c>
      <c r="D15" s="27"/>
      <c r="E15" s="50"/>
    </row>
    <row r="16" spans="1:5" x14ac:dyDescent="0.25">
      <c r="A16" s="5" t="s">
        <v>86</v>
      </c>
      <c r="B16" s="6">
        <v>21.74</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96</v>
      </c>
      <c r="D20" s="27"/>
      <c r="E20" s="50"/>
      <c r="L20" s="104"/>
    </row>
    <row r="21" spans="1:12" x14ac:dyDescent="0.25">
      <c r="A21" s="5" t="s">
        <v>89</v>
      </c>
      <c r="B21" s="6">
        <v>3</v>
      </c>
      <c r="D21" s="27"/>
      <c r="E21" s="50"/>
    </row>
    <row r="22" spans="1:12" x14ac:dyDescent="0.25">
      <c r="D22" s="27"/>
      <c r="E22" s="50"/>
    </row>
    <row r="23" spans="1:12" x14ac:dyDescent="0.25">
      <c r="D23" s="27"/>
      <c r="E23" s="50"/>
    </row>
    <row r="24" spans="1:12" x14ac:dyDescent="0.25">
      <c r="A24" s="64" t="s">
        <v>134</v>
      </c>
      <c r="B24" s="65">
        <v>15281.356987059793</v>
      </c>
      <c r="D24" s="27"/>
      <c r="E24" s="50"/>
    </row>
    <row r="25" spans="1:12" s="91" customFormat="1" x14ac:dyDescent="0.25">
      <c r="A25" s="64" t="s">
        <v>103</v>
      </c>
      <c r="B25" s="65">
        <v>15950.594491765067</v>
      </c>
      <c r="D25" s="27"/>
      <c r="E25" s="50"/>
    </row>
    <row r="26" spans="1:12" x14ac:dyDescent="0.25">
      <c r="A26" s="64" t="s">
        <v>135</v>
      </c>
      <c r="B26" s="65">
        <v>16294.528922576854</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452.29054006154189</v>
      </c>
    </row>
    <row r="32" spans="1:12" x14ac:dyDescent="0.25">
      <c r="A32" s="10" t="s">
        <v>117</v>
      </c>
      <c r="B32" s="108">
        <f>Calculations!Q38</f>
        <v>28.08730811396374</v>
      </c>
    </row>
    <row r="34" spans="1:5" x14ac:dyDescent="0.25">
      <c r="A34" s="11" t="s">
        <v>84</v>
      </c>
    </row>
    <row r="35" spans="1:5" x14ac:dyDescent="0.25">
      <c r="A35" s="10" t="s">
        <v>120</v>
      </c>
      <c r="B35" s="108">
        <f>$B$31+$B$32</f>
        <v>480.37784817550562</v>
      </c>
    </row>
    <row r="37" spans="1:5" x14ac:dyDescent="0.25">
      <c r="A37" s="11" t="str">
        <f>"Emissions Reductions (Life of Project = "&amp;'Assumed Values'!C9&amp;")"</f>
        <v>Emissions Reductions (Life of Project = 12)</v>
      </c>
      <c r="E37" s="96"/>
    </row>
    <row r="38" spans="1:5" x14ac:dyDescent="0.25">
      <c r="A38" s="10" t="s">
        <v>136</v>
      </c>
      <c r="B38" s="109">
        <f>Calculations!K38</f>
        <v>0.2642718956540312</v>
      </c>
    </row>
    <row r="39" spans="1:5" x14ac:dyDescent="0.25">
      <c r="A39" s="10" t="s">
        <v>81</v>
      </c>
      <c r="B39" s="109">
        <f>Calculations!O38</f>
        <v>6.4680426957798687E-2</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6.1420013386168648E-3</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1.0672341795872065E-3</v>
      </c>
      <c r="F6" s="74">
        <f t="shared" ref="F6:F37" si="1">F5+1</f>
        <v>2019</v>
      </c>
      <c r="G6" s="71">
        <f>$C$5</f>
        <v>6.1420013386168648E-3</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2.3804515531438142E-3</v>
      </c>
      <c r="F7" s="12">
        <f t="shared" si="1"/>
        <v>2020</v>
      </c>
      <c r="G7" s="71">
        <f t="shared" ref="G7:G12" si="5">$C$5</f>
        <v>6.1420013386168648E-3</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6.1420013386168648E-3</v>
      </c>
      <c r="H8" s="73">
        <f>IF(AND(F8&gt;=Year_Open_to_Traffic?,F8&lt;Year_Open_to_Traffic?+'Assumed Values'!C$9),1,0)</f>
        <v>1</v>
      </c>
      <c r="I8" s="77">
        <f>IF(F8=Year_Open_to_Traffic?,Calculations!$C$12,(I7+I7*G8))</f>
        <v>414.38848920863313</v>
      </c>
      <c r="J8" s="77">
        <f>I8*'Assumed Values'!$C$8</f>
        <v>29.706310025217842</v>
      </c>
      <c r="K8" s="93">
        <f t="shared" si="2"/>
        <v>8.5138633469689032E-3</v>
      </c>
      <c r="L8" s="79">
        <f>(K8*H8)*'Assumed Values'!$C$6</f>
        <v>63.922086009042523</v>
      </c>
      <c r="M8" s="80">
        <f t="shared" si="3"/>
        <v>52.179463095615844</v>
      </c>
      <c r="N8" s="77">
        <f>I8*'Assumed Values'!$C$7</f>
        <v>7.2706118762175551</v>
      </c>
      <c r="O8" s="93">
        <f t="shared" si="4"/>
        <v>2.0837642042089073E-3</v>
      </c>
      <c r="P8" s="79">
        <f>(O8*H8)*'Assumed Values'!$C$5</f>
        <v>3.9695708090179682</v>
      </c>
      <c r="Q8" s="80">
        <f t="shared" si="0"/>
        <v>3.240352223569269</v>
      </c>
    </row>
    <row r="9" spans="2:19" x14ac:dyDescent="0.25">
      <c r="B9" s="27"/>
      <c r="C9" s="82"/>
      <c r="F9" s="12">
        <f t="shared" si="1"/>
        <v>2022</v>
      </c>
      <c r="G9" s="71">
        <f t="shared" si="5"/>
        <v>6.1420013386168648E-3</v>
      </c>
      <c r="H9" s="73">
        <f>IF(AND(F9&gt;=Year_Open_to_Traffic?,F9&lt;Year_Open_to_Traffic?+'Assumed Values'!C$9),1,0)</f>
        <v>1</v>
      </c>
      <c r="I9" s="77">
        <f>IF(F9=Year_Open_to_Traffic?,Calculations!$C$12,(I8+I8*G9))</f>
        <v>416.93366386405995</v>
      </c>
      <c r="J9" s="77">
        <f>I9*'Assumed Values'!$C$8</f>
        <v>29.888766221158097</v>
      </c>
      <c r="K9" s="93">
        <f t="shared" si="2"/>
        <v>8.5661555070427886E-3</v>
      </c>
      <c r="L9" s="79">
        <f>(K9*H9)*'Assumed Values'!$C$6</f>
        <v>64.31469554687726</v>
      </c>
      <c r="M9" s="80">
        <f t="shared" si="3"/>
        <v>49.065373297006957</v>
      </c>
      <c r="N9" s="77">
        <f>I9*'Assumed Values'!$C$7</f>
        <v>7.3152679840938468</v>
      </c>
      <c r="O9" s="93">
        <f t="shared" si="4"/>
        <v>2.0965626867405205E-3</v>
      </c>
      <c r="P9" s="79">
        <f>(O9*H9)*'Assumed Values'!$C$5</f>
        <v>3.9939519182406915</v>
      </c>
      <c r="Q9" s="80">
        <f t="shared" si="0"/>
        <v>3.0469667955738524</v>
      </c>
    </row>
    <row r="10" spans="2:19" x14ac:dyDescent="0.25">
      <c r="B10" s="68" t="s">
        <v>94</v>
      </c>
      <c r="F10" s="74">
        <f t="shared" si="1"/>
        <v>2023</v>
      </c>
      <c r="G10" s="71">
        <f t="shared" si="5"/>
        <v>6.1420013386168648E-3</v>
      </c>
      <c r="H10" s="73">
        <f>IF(AND(F10&gt;=Year_Open_to_Traffic?,F10&lt;Year_Open_to_Traffic?+'Assumed Values'!C$9),1,0)</f>
        <v>1</v>
      </c>
      <c r="I10" s="77">
        <f>IF(F10=Year_Open_to_Traffic?,Calculations!$C$12,(I9+I9*G10))</f>
        <v>419.49447098562746</v>
      </c>
      <c r="J10" s="77">
        <f>I10*'Assumed Values'!$C$8</f>
        <v>30.072343063298057</v>
      </c>
      <c r="K10" s="93">
        <f t="shared" si="2"/>
        <v>8.6187688456338465E-3</v>
      </c>
      <c r="L10" s="79">
        <f>(K10*H10)*'Assumed Values'!$C$6</f>
        <v>64.709716493018917</v>
      </c>
      <c r="M10" s="80">
        <f t="shared" si="3"/>
        <v>46.13713353782888</v>
      </c>
      <c r="N10" s="77">
        <f>I10*'Assumed Values'!$C$7</f>
        <v>7.3601983698444924</v>
      </c>
      <c r="O10" s="93">
        <f t="shared" si="4"/>
        <v>2.1094397775689748E-3</v>
      </c>
      <c r="P10" s="79">
        <f>(O10*H10)*'Assumed Values'!$C$5</f>
        <v>4.0184827762688968</v>
      </c>
      <c r="Q10" s="80">
        <f t="shared" si="0"/>
        <v>2.8651226819728857</v>
      </c>
    </row>
    <row r="11" spans="2:19" x14ac:dyDescent="0.25">
      <c r="B11" s="69" t="s">
        <v>96</v>
      </c>
      <c r="C11" s="61">
        <f>'Inputs &amp; Outputs'!B20/'Assumed Values'!$C$13</f>
        <v>69.06474820143886</v>
      </c>
      <c r="F11" s="12">
        <f t="shared" si="1"/>
        <v>2024</v>
      </c>
      <c r="G11" s="71">
        <f t="shared" si="5"/>
        <v>6.1420013386168648E-3</v>
      </c>
      <c r="H11" s="73">
        <f>IF(AND(F11&gt;=Year_Open_to_Traffic?,F11&lt;Year_Open_to_Traffic?+'Assumed Values'!C$9),1,0)</f>
        <v>1</v>
      </c>
      <c r="I11" s="77">
        <f>IF(F11=Year_Open_to_Traffic?,Calculations!$C$12,(I10+I10*G11))</f>
        <v>422.07100658796355</v>
      </c>
      <c r="J11" s="77">
        <f>I11*'Assumed Values'!$C$8</f>
        <v>30.257047434648179</v>
      </c>
      <c r="K11" s="93">
        <f t="shared" si="2"/>
        <v>8.6717053354209584E-3</v>
      </c>
      <c r="L11" s="79">
        <f>(K11*H11)*'Assumed Values'!$C$6</f>
        <v>65.107163658340554</v>
      </c>
      <c r="M11" s="80">
        <f t="shared" si="3"/>
        <v>43.383652218484272</v>
      </c>
      <c r="N11" s="77">
        <f>I11*'Assumed Values'!$C$7</f>
        <v>7.4054047180845624</v>
      </c>
      <c r="O11" s="93">
        <f t="shared" si="4"/>
        <v>2.122395959506535E-3</v>
      </c>
      <c r="P11" s="79">
        <f>(O11*H11)*'Assumed Values'!$C$5</f>
        <v>4.0431643028599495</v>
      </c>
      <c r="Q11" s="80">
        <f t="shared" si="0"/>
        <v>2.6941310928232385</v>
      </c>
    </row>
    <row r="12" spans="2:19" x14ac:dyDescent="0.25">
      <c r="B12" s="69" t="s">
        <v>106</v>
      </c>
      <c r="C12" s="61">
        <f>(C11*'Inputs &amp; Outputs'!$B$21*2)</f>
        <v>414.38848920863313</v>
      </c>
      <c r="F12" s="74">
        <f t="shared" si="1"/>
        <v>2025</v>
      </c>
      <c r="G12" s="71">
        <f t="shared" si="5"/>
        <v>6.1420013386168648E-3</v>
      </c>
      <c r="H12" s="73">
        <f>IF(AND(F12&gt;=Year_Open_to_Traffic?,F12&lt;Year_Open_to_Traffic?+'Assumed Values'!C$9),1,0)</f>
        <v>1</v>
      </c>
      <c r="I12" s="77">
        <f>IF(F12=Year_Open_to_Traffic?,Calculations!$C$12,(I11+I11*G12))</f>
        <v>424.66336727541818</v>
      </c>
      <c r="J12" s="77">
        <f>I12*'Assumed Values'!$C$8</f>
        <v>30.442886260494383</v>
      </c>
      <c r="K12" s="93">
        <f t="shared" si="2"/>
        <v>8.7249669611992042E-3</v>
      </c>
      <c r="L12" s="79">
        <f>(K12*H12)*'Assumed Values'!$C$6</f>
        <v>65.507051944683624</v>
      </c>
      <c r="M12" s="80">
        <f t="shared" si="3"/>
        <v>40.794499690172231</v>
      </c>
      <c r="N12" s="77">
        <f>I12*'Assumed Values'!$C$7</f>
        <v>7.4508887237760373</v>
      </c>
      <c r="O12" s="93">
        <f t="shared" si="4"/>
        <v>2.1354317183308992E-3</v>
      </c>
      <c r="P12" s="79">
        <f>(O12*H12)*'Assumed Values'!$C$5</f>
        <v>4.0679974234203629</v>
      </c>
      <c r="Q12" s="80">
        <f t="shared" si="0"/>
        <v>2.5333443454222127</v>
      </c>
    </row>
    <row r="13" spans="2:19" x14ac:dyDescent="0.25">
      <c r="B13" s="83"/>
      <c r="C13" s="60"/>
      <c r="F13" s="12">
        <f t="shared" si="1"/>
        <v>2026</v>
      </c>
      <c r="G13" s="75">
        <f>$C$6</f>
        <v>1.0672341795872065E-3</v>
      </c>
      <c r="H13" s="73">
        <f>IF(AND(F13&gt;=Year_Open_to_Traffic?,F13&lt;Year_Open_to_Traffic?+'Assumed Values'!C$9),1,0)</f>
        <v>1</v>
      </c>
      <c r="I13" s="77">
        <f>IF(F13=Year_Open_to_Traffic?,Calculations!$C$12,(I12+I12*G13))</f>
        <v>425.1165825357931</v>
      </c>
      <c r="J13" s="77">
        <f>I13*'Assumed Values'!$C$8</f>
        <v>30.475375949236867</v>
      </c>
      <c r="K13" s="93">
        <f t="shared" si="2"/>
        <v>8.7342785441559649E-3</v>
      </c>
      <c r="L13" s="79">
        <f>(K13*H13)*'Assumed Values'!$C$6</f>
        <v>65.576963309522981</v>
      </c>
      <c r="M13" s="80">
        <f t="shared" si="3"/>
        <v>38.166389695869853</v>
      </c>
      <c r="N13" s="77">
        <f>I13*'Assumed Values'!$C$7</f>
        <v>7.4588405668903519</v>
      </c>
      <c r="O13" s="93">
        <f t="shared" si="4"/>
        <v>2.1377107240488761E-3</v>
      </c>
      <c r="P13" s="79">
        <f>(O13*H13)*'Assumed Values'!$C$5</f>
        <v>4.0723389293131094</v>
      </c>
      <c r="Q13" s="80">
        <f t="shared" si="0"/>
        <v>2.3701383337348703</v>
      </c>
    </row>
    <row r="14" spans="2:19" x14ac:dyDescent="0.25">
      <c r="F14" s="74">
        <f t="shared" si="1"/>
        <v>2027</v>
      </c>
      <c r="G14" s="75">
        <f t="shared" ref="G14:G37" si="6">$C$6</f>
        <v>1.0672341795872065E-3</v>
      </c>
      <c r="H14" s="73">
        <f>IF(AND(F14&gt;=Year_Open_to_Traffic?,F14&lt;Year_Open_to_Traffic?+'Assumed Values'!C$9),1,0)</f>
        <v>1</v>
      </c>
      <c r="I14" s="77">
        <f>IF(F14=Year_Open_to_Traffic?,Calculations!$C$12,(I13+I13*G14))</f>
        <v>425.57028148298463</v>
      </c>
      <c r="J14" s="77">
        <f>I14*'Assumed Values'!$C$8</f>
        <v>30.507900312085663</v>
      </c>
      <c r="K14" s="93">
        <f t="shared" si="2"/>
        <v>8.743600064752324E-3</v>
      </c>
      <c r="L14" s="79">
        <f>(K14*H14)*'Assumed Values'!$C$6</f>
        <v>65.646949286160449</v>
      </c>
      <c r="M14" s="80">
        <f t="shared" si="3"/>
        <v>35.707590814453013</v>
      </c>
      <c r="N14" s="77">
        <f>I14*'Assumed Values'!$C$7</f>
        <v>7.4668008964834298</v>
      </c>
      <c r="O14" s="93">
        <f t="shared" si="4"/>
        <v>2.1399921619996518E-3</v>
      </c>
      <c r="P14" s="79">
        <f>(O14*H14)*'Assumed Values'!$C$5</f>
        <v>4.0766850686093363</v>
      </c>
      <c r="Q14" s="80">
        <f t="shared" si="0"/>
        <v>2.2174465667055907</v>
      </c>
    </row>
    <row r="15" spans="2:19" x14ac:dyDescent="0.25">
      <c r="F15" s="12">
        <f t="shared" si="1"/>
        <v>2028</v>
      </c>
      <c r="G15" s="75">
        <f t="shared" si="6"/>
        <v>1.0672341795872065E-3</v>
      </c>
      <c r="H15" s="73">
        <f>IF(AND(F15&gt;=Year_Open_to_Traffic?,F15&lt;Year_Open_to_Traffic?+'Assumed Values'!C$9),1,0)</f>
        <v>1</v>
      </c>
      <c r="I15" s="77">
        <f>IF(F15=Year_Open_to_Traffic?,Calculations!$C$12,(I14+I14*G15))</f>
        <v>426.02446463319984</v>
      </c>
      <c r="J15" s="77">
        <f>I15*'Assumed Values'!$C$8</f>
        <v>30.540459386046162</v>
      </c>
      <c r="K15" s="93">
        <f t="shared" si="2"/>
        <v>8.7529315335940685E-3</v>
      </c>
      <c r="L15" s="79">
        <f>(K15*H15)*'Assumed Values'!$C$6</f>
        <v>65.717009954224267</v>
      </c>
      <c r="M15" s="80">
        <f t="shared" si="3"/>
        <v>33.407195491440106</v>
      </c>
      <c r="N15" s="77">
        <f>I15*'Assumed Values'!$C$7</f>
        <v>7.4747697216123292</v>
      </c>
      <c r="O15" s="93">
        <f t="shared" si="4"/>
        <v>2.1422760347789864E-3</v>
      </c>
      <c r="P15" s="79">
        <f>(O15*H15)*'Assumed Values'!$C$5</f>
        <v>4.0810358462539691</v>
      </c>
      <c r="Q15" s="80">
        <f t="shared" si="0"/>
        <v>2.0745916836196141</v>
      </c>
    </row>
    <row r="16" spans="2:19" x14ac:dyDescent="0.25">
      <c r="B16" s="68" t="s">
        <v>114</v>
      </c>
      <c r="C16" s="76">
        <f>$C$12*'Assumed Values'!C$8</f>
        <v>29.706310025217842</v>
      </c>
      <c r="F16" s="74">
        <f t="shared" si="1"/>
        <v>2029</v>
      </c>
      <c r="G16" s="75">
        <f t="shared" si="6"/>
        <v>1.0672341795872065E-3</v>
      </c>
      <c r="H16" s="73">
        <f>IF(AND(F16&gt;=Year_Open_to_Traffic?,F16&lt;Year_Open_to_Traffic?+'Assumed Values'!C$9),1,0)</f>
        <v>1</v>
      </c>
      <c r="I16" s="77">
        <f>IF(F16=Year_Open_to_Traffic?,Calculations!$C$12,(I15+I15*G16))</f>
        <v>426.47913250319675</v>
      </c>
      <c r="J16" s="77">
        <f>I16*'Assumed Values'!$C$8</f>
        <v>30.573053208163248</v>
      </c>
      <c r="K16" s="93">
        <f t="shared" si="2"/>
        <v>8.7622729612983081E-3</v>
      </c>
      <c r="L16" s="79">
        <f>(K16*H16)*'Assumed Values'!$C$6</f>
        <v>65.787145393427693</v>
      </c>
      <c r="M16" s="80">
        <f t="shared" si="3"/>
        <v>31.254998871320304</v>
      </c>
      <c r="N16" s="77">
        <f>I16*'Assumed Values'!$C$7</f>
        <v>7.4827470513437779</v>
      </c>
      <c r="O16" s="93">
        <f t="shared" si="4"/>
        <v>2.1445623449854131E-3</v>
      </c>
      <c r="P16" s="79">
        <f>(O16*H16)*'Assumed Values'!$C$5</f>
        <v>4.0853912671972124</v>
      </c>
      <c r="Q16" s="80">
        <f t="shared" si="0"/>
        <v>1.9409399614701499</v>
      </c>
    </row>
    <row r="17" spans="2:17" x14ac:dyDescent="0.25">
      <c r="F17" s="12">
        <f t="shared" si="1"/>
        <v>2030</v>
      </c>
      <c r="G17" s="75">
        <f t="shared" si="6"/>
        <v>1.0672341795872065E-3</v>
      </c>
      <c r="H17" s="73">
        <f>IF(AND(F17&gt;=Year_Open_to_Traffic?,F17&lt;Year_Open_to_Traffic?+'Assumed Values'!C$9),1,0)</f>
        <v>1</v>
      </c>
      <c r="I17" s="77">
        <f>IF(F17=Year_Open_to_Traffic?,Calculations!$C$12,(I16+I16*G17))</f>
        <v>426.93428561028486</v>
      </c>
      <c r="J17" s="77">
        <f>I17*'Assumed Values'!$C$8</f>
        <v>30.605681815521336</v>
      </c>
      <c r="K17" s="93">
        <f t="shared" si="2"/>
        <v>8.7716243584934784E-3</v>
      </c>
      <c r="L17" s="79">
        <f>(K17*H17)*'Assumed Values'!$C$6</f>
        <v>65.85735568356904</v>
      </c>
      <c r="M17" s="80">
        <f t="shared" si="3"/>
        <v>29.241453527475464</v>
      </c>
      <c r="N17" s="77">
        <f>I17*'Assumed Values'!$C$7</f>
        <v>7.4907328947541778</v>
      </c>
      <c r="O17" s="93">
        <f t="shared" si="4"/>
        <v>2.1468510952202375E-3</v>
      </c>
      <c r="P17" s="79">
        <f>(O17*H17)*'Assumed Values'!$C$5</f>
        <v>4.0897513363945528</v>
      </c>
      <c r="Q17" s="80">
        <f t="shared" si="0"/>
        <v>1.8158985036799609</v>
      </c>
    </row>
    <row r="18" spans="2:17" x14ac:dyDescent="0.25">
      <c r="B18" s="68" t="s">
        <v>115</v>
      </c>
      <c r="C18" s="76">
        <f>$C$12*'Assumed Values'!C$7</f>
        <v>7.2706118762175551</v>
      </c>
      <c r="F18" s="74">
        <f t="shared" si="1"/>
        <v>2031</v>
      </c>
      <c r="G18" s="75">
        <f t="shared" si="6"/>
        <v>1.0672341795872065E-3</v>
      </c>
      <c r="H18" s="73">
        <f>IF(AND(F18&gt;=Year_Open_to_Traffic?,F18&lt;Year_Open_to_Traffic?+'Assumed Values'!C$9),1,0)</f>
        <v>1</v>
      </c>
      <c r="I18" s="77">
        <f>IF(F18=Year_Open_to_Traffic?,Calculations!$C$12,(I17+I17*G18))</f>
        <v>427.38992447232579</v>
      </c>
      <c r="J18" s="77">
        <f>I18*'Assumed Values'!$C$8</f>
        <v>30.63834524524443</v>
      </c>
      <c r="K18" s="93">
        <f t="shared" si="2"/>
        <v>8.7809857358193619E-3</v>
      </c>
      <c r="L18" s="79">
        <f>(K18*H18)*'Assumed Values'!$C$6</f>
        <v>65.927640904531771</v>
      </c>
      <c r="M18" s="80">
        <f t="shared" si="3"/>
        <v>27.357627108542793</v>
      </c>
      <c r="N18" s="77">
        <f>I18*'Assumed Values'!$C$7</f>
        <v>7.4987272609296172</v>
      </c>
      <c r="O18" s="93">
        <f t="shared" si="4"/>
        <v>2.1491422880875405E-3</v>
      </c>
      <c r="P18" s="79">
        <f>(O18*H18)*'Assumed Values'!$C$5</f>
        <v>4.0941160588067644</v>
      </c>
      <c r="Q18" s="80">
        <f t="shared" si="0"/>
        <v>1.6989126099343446</v>
      </c>
    </row>
    <row r="19" spans="2:17" x14ac:dyDescent="0.25">
      <c r="F19" s="12">
        <f t="shared" si="1"/>
        <v>2032</v>
      </c>
      <c r="G19" s="75">
        <f t="shared" si="6"/>
        <v>1.0672341795872065E-3</v>
      </c>
      <c r="H19" s="73">
        <f>IF(AND(F19&gt;=Year_Open_to_Traffic?,F19&lt;Year_Open_to_Traffic?+'Assumed Values'!C$9),1,0)</f>
        <v>1</v>
      </c>
      <c r="I19" s="77">
        <f>IF(F19=Year_Open_to_Traffic?,Calculations!$C$12,(I18+I18*G19))</f>
        <v>427.84604960773385</v>
      </c>
      <c r="J19" s="77">
        <f>I19*'Assumed Values'!$C$8</f>
        <v>30.67104353449615</v>
      </c>
      <c r="K19" s="93">
        <f t="shared" si="2"/>
        <v>8.7903571039270965E-3</v>
      </c>
      <c r="L19" s="79">
        <f>(K19*H19)*'Assumed Values'!$C$6</f>
        <v>65.998001136284643</v>
      </c>
      <c r="M19" s="80">
        <f t="shared" si="3"/>
        <v>25.595162713332183</v>
      </c>
      <c r="N19" s="77">
        <f>I19*'Assumed Values'!$C$7</f>
        <v>7.5067301589658832</v>
      </c>
      <c r="O19" s="93">
        <f t="shared" si="4"/>
        <v>2.151435926194184E-3</v>
      </c>
      <c r="P19" s="79">
        <f>(O19*H19)*'Assumed Values'!$C$5</f>
        <v>4.0984854393999202</v>
      </c>
      <c r="Q19" s="80">
        <f t="shared" si="0"/>
        <v>1.5894633154577555</v>
      </c>
    </row>
    <row r="20" spans="2:17" x14ac:dyDescent="0.25">
      <c r="F20" s="74">
        <f t="shared" si="1"/>
        <v>2033</v>
      </c>
      <c r="G20" s="75">
        <f t="shared" si="6"/>
        <v>1.0672341795872065E-3</v>
      </c>
      <c r="H20" s="73">
        <f>IF(AND(F20&gt;=Year_Open_to_Traffic?,F20&lt;Year_Open_to_Traffic?+'Assumed Values'!C$9),1,0)</f>
        <v>0</v>
      </c>
      <c r="I20" s="77">
        <f>IF(F20=Year_Open_to_Traffic?,Calculations!$C$12,(I19+I19*G20))</f>
        <v>428.3026615354766</v>
      </c>
      <c r="J20" s="77">
        <f>I20*'Assumed Values'!$C$8</f>
        <v>30.703776720479773</v>
      </c>
      <c r="K20" s="93">
        <f t="shared" si="2"/>
        <v>8.7997384734791843E-3</v>
      </c>
      <c r="L20" s="79">
        <f>(K20*H20)*'Assumed Values'!$C$6</f>
        <v>0</v>
      </c>
      <c r="M20" s="80">
        <f t="shared" si="3"/>
        <v>0</v>
      </c>
      <c r="N20" s="77">
        <f>I20*'Assumed Values'!$C$7</f>
        <v>7.5147415979684702</v>
      </c>
      <c r="O20" s="93">
        <f t="shared" si="4"/>
        <v>2.15373201214981E-3</v>
      </c>
      <c r="P20" s="79">
        <f>(O20*H20)*'Assumed Values'!$C$5</f>
        <v>0</v>
      </c>
      <c r="Q20" s="80">
        <f t="shared" si="0"/>
        <v>0</v>
      </c>
    </row>
    <row r="21" spans="2:17" x14ac:dyDescent="0.25">
      <c r="F21" s="12">
        <f t="shared" si="1"/>
        <v>2034</v>
      </c>
      <c r="G21" s="75">
        <f t="shared" si="6"/>
        <v>1.0672341795872065E-3</v>
      </c>
      <c r="H21" s="73">
        <f>IF(AND(F21&gt;=Year_Open_to_Traffic?,F21&lt;Year_Open_to_Traffic?+'Assumed Values'!C$9),1,0)</f>
        <v>0</v>
      </c>
      <c r="I21" s="77">
        <f>IF(F21=Year_Open_to_Traffic?,Calculations!$C$12,(I20+I20*G21))</f>
        <v>428.75976077507545</v>
      </c>
      <c r="J21" s="77">
        <f>I21*'Assumed Values'!$C$8</f>
        <v>30.736544840438285</v>
      </c>
      <c r="K21" s="93">
        <f t="shared" si="2"/>
        <v>8.8091298551495108E-3</v>
      </c>
      <c r="L21" s="79">
        <f>(K21*H21)*'Assumed Values'!$C$6</f>
        <v>0</v>
      </c>
      <c r="M21" s="80">
        <f t="shared" si="3"/>
        <v>0</v>
      </c>
      <c r="N21" s="77">
        <f>I21*'Assumed Values'!$C$7</f>
        <v>7.5227615870525888</v>
      </c>
      <c r="O21" s="93">
        <f t="shared" si="4"/>
        <v>2.1560305485668475E-3</v>
      </c>
      <c r="P21" s="79">
        <f>(O21*H21)*'Assumed Values'!$C$5</f>
        <v>0</v>
      </c>
      <c r="Q21" s="80">
        <f t="shared" si="0"/>
        <v>0</v>
      </c>
    </row>
    <row r="22" spans="2:17" x14ac:dyDescent="0.25">
      <c r="F22" s="74">
        <f t="shared" si="1"/>
        <v>2035</v>
      </c>
      <c r="G22" s="75">
        <f t="shared" si="6"/>
        <v>1.0672341795872065E-3</v>
      </c>
      <c r="H22" s="73">
        <f>IF(AND(F22&gt;=Year_Open_to_Traffic?,F22&lt;Year_Open_to_Traffic?+'Assumed Values'!C$9),1,0)</f>
        <v>0</v>
      </c>
      <c r="I22" s="77">
        <f>IF(F22=Year_Open_to_Traffic?,Calculations!$C$12,(I21+I21*G22))</f>
        <v>429.21734784660623</v>
      </c>
      <c r="J22" s="77">
        <f>I22*'Assumed Values'!$C$8</f>
        <v>30.769347931654412</v>
      </c>
      <c r="K22" s="93">
        <f t="shared" si="2"/>
        <v>8.8185312596233481E-3</v>
      </c>
      <c r="L22" s="79">
        <f>(K22*H22)*'Assumed Values'!$C$6</f>
        <v>0</v>
      </c>
      <c r="M22" s="80">
        <f t="shared" si="3"/>
        <v>0</v>
      </c>
      <c r="N22" s="77">
        <f>I22*'Assumed Values'!$C$7</f>
        <v>7.5307901353431763</v>
      </c>
      <c r="O22" s="93">
        <f t="shared" si="4"/>
        <v>2.1583315380605127E-3</v>
      </c>
      <c r="P22" s="79">
        <f>(O22*H22)*'Assumed Values'!$C$5</f>
        <v>0</v>
      </c>
      <c r="Q22" s="80">
        <f t="shared" si="0"/>
        <v>0</v>
      </c>
    </row>
    <row r="23" spans="2:17" x14ac:dyDescent="0.25">
      <c r="F23" s="12">
        <f t="shared" si="1"/>
        <v>2036</v>
      </c>
      <c r="G23" s="75">
        <f t="shared" si="6"/>
        <v>1.0672341795872065E-3</v>
      </c>
      <c r="H23" s="73">
        <f>IF(AND(F23&gt;=Year_Open_to_Traffic?,F23&lt;Year_Open_to_Traffic?+'Assumed Values'!C$9),1,0)</f>
        <v>0</v>
      </c>
      <c r="I23" s="77">
        <f>IF(F23=Year_Open_to_Traffic?,Calculations!$C$12,(I22+I22*G23))</f>
        <v>429.67542327069992</v>
      </c>
      <c r="J23" s="77">
        <f>I23*'Assumed Values'!$C$8</f>
        <v>30.802186031450688</v>
      </c>
      <c r="K23" s="93">
        <f t="shared" si="2"/>
        <v>8.8279426975973775E-3</v>
      </c>
      <c r="L23" s="79">
        <f>(K23*H23)*'Assumed Values'!$C$6</f>
        <v>0</v>
      </c>
      <c r="M23" s="80">
        <f t="shared" si="3"/>
        <v>0</v>
      </c>
      <c r="N23" s="77">
        <f>I23*'Assumed Values'!$C$7</f>
        <v>7.5388272519749133</v>
      </c>
      <c r="O23" s="93">
        <f t="shared" si="4"/>
        <v>2.1606349832488116E-3</v>
      </c>
      <c r="P23" s="79">
        <f>(O23*H23)*'Assumed Values'!$C$5</f>
        <v>0</v>
      </c>
      <c r="Q23" s="80">
        <f t="shared" si="0"/>
        <v>0</v>
      </c>
    </row>
    <row r="24" spans="2:17" x14ac:dyDescent="0.25">
      <c r="F24" s="74">
        <f t="shared" si="1"/>
        <v>2037</v>
      </c>
      <c r="G24" s="75">
        <f t="shared" si="6"/>
        <v>1.0672341795872065E-3</v>
      </c>
      <c r="H24" s="73">
        <f>IF(AND(F24&gt;=Year_Open_to_Traffic?,F24&lt;Year_Open_to_Traffic?+'Assumed Values'!C$9),1,0)</f>
        <v>0</v>
      </c>
      <c r="I24" s="77">
        <f>IF(F24=Year_Open_to_Traffic?,Calculations!$C$12,(I23+I23*G24))</f>
        <v>430.13398756854303</v>
      </c>
      <c r="J24" s="77">
        <f>I24*'Assumed Values'!$C$8</f>
        <v>30.835059177189457</v>
      </c>
      <c r="K24" s="93">
        <f t="shared" si="2"/>
        <v>8.8373641797796897E-3</v>
      </c>
      <c r="L24" s="79">
        <f>(K24*H24)*'Assumed Values'!$C$6</f>
        <v>0</v>
      </c>
      <c r="M24" s="80">
        <f t="shared" si="3"/>
        <v>0</v>
      </c>
      <c r="N24" s="77">
        <f>I24*'Assumed Values'!$C$7</f>
        <v>7.5468729460922246</v>
      </c>
      <c r="O24" s="93">
        <f t="shared" si="4"/>
        <v>2.1629408867525467E-3</v>
      </c>
      <c r="P24" s="79">
        <f>(O24*H24)*'Assumed Values'!$C$5</f>
        <v>0</v>
      </c>
      <c r="Q24" s="80">
        <f t="shared" si="0"/>
        <v>0</v>
      </c>
    </row>
    <row r="25" spans="2:17" x14ac:dyDescent="0.25">
      <c r="F25" s="12">
        <f t="shared" si="1"/>
        <v>2038</v>
      </c>
      <c r="G25" s="75">
        <f t="shared" si="6"/>
        <v>1.0672341795872065E-3</v>
      </c>
      <c r="H25" s="73">
        <f>IF(AND(F25&gt;=Year_Open_to_Traffic?,F25&lt;Year_Open_to_Traffic?+'Assumed Values'!C$9),1,0)</f>
        <v>0</v>
      </c>
      <c r="I25" s="77">
        <f>IF(F25=Year_Open_to_Traffic?,Calculations!$C$12,(I24+I24*G25))</f>
        <v>430.59304126187834</v>
      </c>
      <c r="J25" s="77">
        <f>I25*'Assumed Values'!$C$8</f>
        <v>30.86796740627295</v>
      </c>
      <c r="K25" s="93">
        <f t="shared" si="2"/>
        <v>8.8467957168898107E-3</v>
      </c>
      <c r="L25" s="79">
        <f>(K25*H25)*'Assumed Values'!$C$6</f>
        <v>0</v>
      </c>
      <c r="M25" s="80">
        <f t="shared" si="3"/>
        <v>0</v>
      </c>
      <c r="N25" s="77">
        <f>I25*'Assumed Values'!$C$7</f>
        <v>7.5549272268492969</v>
      </c>
      <c r="O25" s="93">
        <f t="shared" si="4"/>
        <v>2.165249251195316E-3</v>
      </c>
      <c r="P25" s="79">
        <f>(O25*H25)*'Assumed Values'!$C$5</f>
        <v>0</v>
      </c>
      <c r="Q25" s="80">
        <f t="shared" si="0"/>
        <v>0</v>
      </c>
    </row>
    <row r="26" spans="2:17" x14ac:dyDescent="0.25">
      <c r="F26" s="74">
        <f t="shared" si="1"/>
        <v>2039</v>
      </c>
      <c r="G26" s="75">
        <f t="shared" si="6"/>
        <v>1.0672341795872065E-3</v>
      </c>
      <c r="H26" s="73">
        <f>IF(AND(F26&gt;=Year_Open_to_Traffic?,F26&lt;Year_Open_to_Traffic?+'Assumed Values'!C$9),1,0)</f>
        <v>0</v>
      </c>
      <c r="I26" s="77">
        <f>IF(F26=Year_Open_to_Traffic?,Calculations!$C$12,(I25+I25*G26))</f>
        <v>431.0525848730054</v>
      </c>
      <c r="J26" s="77">
        <f>I26*'Assumed Values'!$C$8</f>
        <v>30.900910756143304</v>
      </c>
      <c r="K26" s="93">
        <f t="shared" si="2"/>
        <v>8.8562373196587017E-3</v>
      </c>
      <c r="L26" s="79">
        <f>(K26*H26)*'Assumed Values'!$C$6</f>
        <v>0</v>
      </c>
      <c r="M26" s="80">
        <f t="shared" si="3"/>
        <v>0</v>
      </c>
      <c r="N26" s="77">
        <f>I26*'Assumed Values'!$C$7</f>
        <v>7.5629901034100842</v>
      </c>
      <c r="O26" s="93">
        <f t="shared" si="4"/>
        <v>2.1675600792035172E-3</v>
      </c>
      <c r="P26" s="79">
        <f>(O26*H26)*'Assumed Values'!$C$5</f>
        <v>0</v>
      </c>
      <c r="Q26" s="80">
        <f t="shared" si="0"/>
        <v>0</v>
      </c>
    </row>
    <row r="27" spans="2:17" x14ac:dyDescent="0.25">
      <c r="F27" s="12">
        <f t="shared" si="1"/>
        <v>2040</v>
      </c>
      <c r="G27" s="75">
        <f t="shared" si="6"/>
        <v>1.0672341795872065E-3</v>
      </c>
      <c r="H27" s="73">
        <f>IF(AND(F27&gt;=Year_Open_to_Traffic?,F27&lt;Year_Open_to_Traffic?+'Assumed Values'!C$9),1,0)</f>
        <v>0</v>
      </c>
      <c r="I27" s="77">
        <f>IF(F27=Year_Open_to_Traffic?,Calculations!$C$12,(I26+I26*G27))</f>
        <v>431.51261892478129</v>
      </c>
      <c r="J27" s="77">
        <f>I27*'Assumed Values'!$C$8</f>
        <v>30.933889264282637</v>
      </c>
      <c r="K27" s="93">
        <f t="shared" si="2"/>
        <v>8.8656889988287784E-3</v>
      </c>
      <c r="L27" s="79">
        <f>(K27*H27)*'Assumed Values'!$C$6</f>
        <v>0</v>
      </c>
      <c r="M27" s="80">
        <f t="shared" si="3"/>
        <v>0</v>
      </c>
      <c r="N27" s="77">
        <f>I27*'Assumed Values'!$C$7</f>
        <v>7.5710615849483229</v>
      </c>
      <c r="O27" s="93">
        <f t="shared" si="4"/>
        <v>2.169873373406352E-3</v>
      </c>
      <c r="P27" s="79">
        <f>(O27*H27)*'Assumed Values'!$C$5</f>
        <v>0</v>
      </c>
      <c r="Q27" s="80">
        <f t="shared" si="0"/>
        <v>0</v>
      </c>
    </row>
    <row r="28" spans="2:17" x14ac:dyDescent="0.25">
      <c r="F28" s="74">
        <f t="shared" si="1"/>
        <v>2041</v>
      </c>
      <c r="G28" s="75">
        <f t="shared" si="6"/>
        <v>1.0672341795872065E-3</v>
      </c>
      <c r="H28" s="73">
        <f>IF(AND(F28&gt;=Year_Open_to_Traffic?,F28&lt;Year_Open_to_Traffic?+'Assumed Values'!C$9),1,0)</f>
        <v>0</v>
      </c>
      <c r="I28" s="77">
        <f>IF(F28=Year_Open_to_Traffic?,Calculations!$C$12,(I27+I27*G28))</f>
        <v>431.97314394062101</v>
      </c>
      <c r="J28" s="77">
        <f>I28*'Assumed Values'!$C$8</f>
        <v>30.966902968213045</v>
      </c>
      <c r="K28" s="93">
        <f t="shared" si="2"/>
        <v>8.8751507651539177E-3</v>
      </c>
      <c r="L28" s="79">
        <f>(K28*H28)*'Assumed Values'!$C$6</f>
        <v>0</v>
      </c>
      <c r="M28" s="80">
        <f t="shared" si="3"/>
        <v>0</v>
      </c>
      <c r="N28" s="77">
        <f>I28*'Assumed Values'!$C$7</f>
        <v>7.5791416806475391</v>
      </c>
      <c r="O28" s="93">
        <f t="shared" si="4"/>
        <v>2.1721891364358272E-3</v>
      </c>
      <c r="P28" s="79">
        <f>(O28*H28)*'Assumed Values'!$C$5</f>
        <v>0</v>
      </c>
      <c r="Q28" s="80">
        <f t="shared" si="0"/>
        <v>0</v>
      </c>
    </row>
    <row r="29" spans="2:17" x14ac:dyDescent="0.25">
      <c r="F29" s="12">
        <f t="shared" si="1"/>
        <v>2042</v>
      </c>
      <c r="G29" s="75">
        <f t="shared" si="6"/>
        <v>1.0672341795872065E-3</v>
      </c>
      <c r="H29" s="73">
        <f>IF(AND(F29&gt;=Year_Open_to_Traffic?,F29&lt;Year_Open_to_Traffic?+'Assumed Values'!C$9),1,0)</f>
        <v>0</v>
      </c>
      <c r="I29" s="77">
        <f>IF(F29=Year_Open_to_Traffic?,Calculations!$C$12,(I28+I28*G29))</f>
        <v>432.43416044449816</v>
      </c>
      <c r="J29" s="77">
        <f>I29*'Assumed Values'!$C$8</f>
        <v>30.99995190549668</v>
      </c>
      <c r="K29" s="93">
        <f t="shared" si="2"/>
        <v>8.8846226293994787E-3</v>
      </c>
      <c r="L29" s="79">
        <f>(K29*H29)*'Assumed Values'!$C$6</f>
        <v>0</v>
      </c>
      <c r="M29" s="80">
        <f t="shared" si="3"/>
        <v>0</v>
      </c>
      <c r="N29" s="77">
        <f>I29*'Assumed Values'!$C$7</f>
        <v>7.5872303997010597</v>
      </c>
      <c r="O29" s="93">
        <f t="shared" si="4"/>
        <v>2.1745073709267594E-3</v>
      </c>
      <c r="P29" s="79">
        <f>(O29*H29)*'Assumed Values'!$C$5</f>
        <v>0</v>
      </c>
      <c r="Q29" s="80">
        <f t="shared" si="0"/>
        <v>0</v>
      </c>
    </row>
    <row r="30" spans="2:17" x14ac:dyDescent="0.25">
      <c r="F30" s="74">
        <f t="shared" si="1"/>
        <v>2043</v>
      </c>
      <c r="G30" s="75">
        <f t="shared" si="6"/>
        <v>1.0672341795872065E-3</v>
      </c>
      <c r="H30" s="73">
        <f>IF(AND(F30&gt;=Year_Open_to_Traffic?,F30&lt;Year_Open_to_Traffic?+'Assumed Values'!C$9),1,0)</f>
        <v>0</v>
      </c>
      <c r="I30" s="77">
        <f>IF(F30=Year_Open_to_Traffic?,Calculations!$C$12,(I29+I29*G30))</f>
        <v>432.89566896094561</v>
      </c>
      <c r="J30" s="77">
        <f>I30*'Assumed Values'!$C$8</f>
        <v>31.033036113735786</v>
      </c>
      <c r="K30" s="93">
        <f t="shared" si="2"/>
        <v>8.8941046023423079E-3</v>
      </c>
      <c r="L30" s="79">
        <f>(K30*H30)*'Assumed Values'!$C$6</f>
        <v>0</v>
      </c>
      <c r="M30" s="80">
        <f t="shared" si="3"/>
        <v>0</v>
      </c>
      <c r="N30" s="77">
        <f>I30*'Assumed Values'!$C$7</f>
        <v>7.5953277513120243</v>
      </c>
      <c r="O30" s="93">
        <f t="shared" si="4"/>
        <v>2.1768280795167769E-3</v>
      </c>
      <c r="P30" s="79">
        <f>(O30*H30)*'Assumed Values'!$C$5</f>
        <v>0</v>
      </c>
      <c r="Q30" s="80">
        <f t="shared" si="0"/>
        <v>0</v>
      </c>
    </row>
    <row r="31" spans="2:17" x14ac:dyDescent="0.25">
      <c r="F31" s="74">
        <f t="shared" si="1"/>
        <v>2044</v>
      </c>
      <c r="G31" s="75">
        <f t="shared" si="6"/>
        <v>1.0672341795872065E-3</v>
      </c>
      <c r="H31" s="73">
        <f>IF(AND(F31&gt;=Year_Open_to_Traffic?,F31&lt;Year_Open_to_Traffic?+'Assumed Values'!C$9),1,0)</f>
        <v>0</v>
      </c>
      <c r="I31" s="77">
        <f>IF(F31=Year_Open_to_Traffic?,Calculations!$C$12,(I30+I30*G31))</f>
        <v>433.35767001505599</v>
      </c>
      <c r="J31" s="77">
        <f>I31*'Assumed Values'!$C$8</f>
        <v>31.066155630572727</v>
      </c>
      <c r="K31" s="93">
        <f t="shared" si="2"/>
        <v>8.9035966947707511E-3</v>
      </c>
      <c r="L31" s="79">
        <f>(K31*H31)*'Assumed Values'!$C$6</f>
        <v>0</v>
      </c>
      <c r="M31" s="80">
        <f t="shared" si="3"/>
        <v>0</v>
      </c>
      <c r="N31" s="77">
        <f>I31*'Assumed Values'!$C$7</f>
        <v>7.6034337446933913</v>
      </c>
      <c r="O31" s="93">
        <f t="shared" si="4"/>
        <v>2.1791512648463222E-3</v>
      </c>
      <c r="P31" s="79">
        <f>(O31*H31)*'Assumed Values'!$C$5</f>
        <v>0</v>
      </c>
      <c r="Q31" s="80">
        <f t="shared" si="0"/>
        <v>0</v>
      </c>
    </row>
    <row r="32" spans="2:17" x14ac:dyDescent="0.25">
      <c r="F32" s="74">
        <f t="shared" si="1"/>
        <v>2045</v>
      </c>
      <c r="G32" s="75">
        <f t="shared" si="6"/>
        <v>1.0672341795872065E-3</v>
      </c>
      <c r="H32" s="73">
        <f>IF(AND(F32&gt;=Year_Open_to_Traffic?,F32&lt;Year_Open_to_Traffic?+'Assumed Values'!C$9),1,0)</f>
        <v>0</v>
      </c>
      <c r="I32" s="77">
        <f>IF(F32=Year_Open_to_Traffic?,Calculations!$C$12,(I31+I31*G32))</f>
        <v>433.82016413248232</v>
      </c>
      <c r="J32" s="77">
        <f>I32*'Assumed Values'!$C$8</f>
        <v>31.099310493690048</v>
      </c>
      <c r="K32" s="93">
        <f t="shared" si="2"/>
        <v>8.9130989174846693E-3</v>
      </c>
      <c r="L32" s="79">
        <f>(K32*H32)*'Assumed Values'!$C$6</f>
        <v>0</v>
      </c>
      <c r="M32" s="80">
        <f t="shared" si="3"/>
        <v>0</v>
      </c>
      <c r="N32" s="77">
        <f>I32*'Assumed Values'!$C$7</f>
        <v>7.6115483890679547</v>
      </c>
      <c r="O32" s="93">
        <f t="shared" si="4"/>
        <v>2.1814769295586569E-3</v>
      </c>
      <c r="P32" s="79">
        <f>(O32*H32)*'Assumed Values'!$C$5</f>
        <v>0</v>
      </c>
      <c r="Q32" s="80">
        <f t="shared" si="0"/>
        <v>0</v>
      </c>
    </row>
    <row r="33" spans="6:17" x14ac:dyDescent="0.25">
      <c r="F33" s="74">
        <f t="shared" si="1"/>
        <v>2046</v>
      </c>
      <c r="G33" s="75">
        <f t="shared" si="6"/>
        <v>1.0672341795872065E-3</v>
      </c>
      <c r="H33" s="73">
        <f>IF(AND(F33&gt;=Year_Open_to_Traffic?,F33&lt;Year_Open_to_Traffic?+'Assumed Values'!C$9),1,0)</f>
        <v>0</v>
      </c>
      <c r="I33" s="77">
        <f>IF(F33=Year_Open_to_Traffic?,Calculations!$C$12,(I32+I32*G33))</f>
        <v>434.28315183943863</v>
      </c>
      <c r="J33" s="77">
        <f>I33*'Assumed Values'!$C$8</f>
        <v>31.13250074081051</v>
      </c>
      <c r="K33" s="93">
        <f t="shared" si="2"/>
        <v>8.9226112812954509E-3</v>
      </c>
      <c r="L33" s="79">
        <f>(K33*H33)*'Assumed Values'!$C$6</f>
        <v>0</v>
      </c>
      <c r="M33" s="80">
        <f t="shared" si="3"/>
        <v>0</v>
      </c>
      <c r="N33" s="77">
        <f>I33*'Assumed Values'!$C$7</f>
        <v>7.6196716936683497</v>
      </c>
      <c r="O33" s="93">
        <f t="shared" si="4"/>
        <v>2.1838050762998627E-3</v>
      </c>
      <c r="P33" s="79">
        <f>(O33*H33)*'Assumed Values'!$C$5</f>
        <v>0</v>
      </c>
      <c r="Q33" s="80">
        <f t="shared" si="0"/>
        <v>0</v>
      </c>
    </row>
    <row r="34" spans="6:17" x14ac:dyDescent="0.25">
      <c r="F34" s="74">
        <f t="shared" si="1"/>
        <v>2047</v>
      </c>
      <c r="G34" s="75">
        <f t="shared" si="6"/>
        <v>1.0672341795872065E-3</v>
      </c>
      <c r="H34" s="73">
        <f>IF(AND(F34&gt;=Year_Open_to_Traffic?,F34&lt;Year_Open_to_Traffic?+'Assumed Values'!C$9),1,0)</f>
        <v>0</v>
      </c>
      <c r="I34" s="77">
        <f>IF(F34=Year_Open_to_Traffic?,Calculations!$C$12,(I33+I33*G34))</f>
        <v>434.74663366270056</v>
      </c>
      <c r="J34" s="77">
        <f>I34*'Assumed Values'!$C$8</f>
        <v>31.165726409697129</v>
      </c>
      <c r="K34" s="93">
        <f t="shared" si="2"/>
        <v>8.9321337970260199E-3</v>
      </c>
      <c r="L34" s="79">
        <f>(K34*H34)*'Assumed Values'!$C$6</f>
        <v>0</v>
      </c>
      <c r="M34" s="80">
        <f t="shared" si="3"/>
        <v>0</v>
      </c>
      <c r="N34" s="77">
        <f>I34*'Assumed Values'!$C$7</f>
        <v>7.6278036677370658</v>
      </c>
      <c r="O34" s="93">
        <f t="shared" si="4"/>
        <v>2.1861357077188463E-3</v>
      </c>
      <c r="P34" s="79">
        <f>(O34*H34)*'Assumed Values'!$C$5</f>
        <v>0</v>
      </c>
      <c r="Q34" s="80">
        <f t="shared" si="0"/>
        <v>0</v>
      </c>
    </row>
    <row r="35" spans="6:17" x14ac:dyDescent="0.25">
      <c r="F35" s="74">
        <f t="shared" si="1"/>
        <v>2048</v>
      </c>
      <c r="G35" s="75">
        <f t="shared" si="6"/>
        <v>1.0672341795872065E-3</v>
      </c>
      <c r="H35" s="73">
        <f>IF(AND(F35&gt;=Year_Open_to_Traffic?,F35&lt;Year_Open_to_Traffic?+'Assumed Values'!C$9),1,0)</f>
        <v>0</v>
      </c>
      <c r="I35" s="77">
        <f>IF(F35=Year_Open_to_Traffic?,Calculations!$C$12,(I34+I34*G35))</f>
        <v>435.21061012960587</v>
      </c>
      <c r="J35" s="77">
        <f>I35*'Assumed Values'!$C$8</f>
        <v>31.198987538153219</v>
      </c>
      <c r="K35" s="93">
        <f t="shared" si="2"/>
        <v>8.9416664755108521E-3</v>
      </c>
      <c r="L35" s="79">
        <f>(K35*H35)*'Assumed Values'!$C$6</f>
        <v>0</v>
      </c>
      <c r="M35" s="80">
        <f t="shared" si="3"/>
        <v>0</v>
      </c>
      <c r="N35" s="77">
        <f>I35*'Assumed Values'!$C$7</f>
        <v>7.6359443205264554</v>
      </c>
      <c r="O35" s="93">
        <f t="shared" si="4"/>
        <v>2.1884688264673397E-3</v>
      </c>
      <c r="P35" s="79">
        <f>(O35*H35)*'Assumed Values'!$C$5</f>
        <v>0</v>
      </c>
      <c r="Q35" s="80">
        <f t="shared" si="0"/>
        <v>0</v>
      </c>
    </row>
    <row r="36" spans="6:17" x14ac:dyDescent="0.25">
      <c r="F36" s="74">
        <f t="shared" si="1"/>
        <v>2049</v>
      </c>
      <c r="G36" s="75">
        <f t="shared" si="6"/>
        <v>1.0672341795872065E-3</v>
      </c>
      <c r="H36" s="73">
        <f>IF(AND(F36&gt;=Year_Open_to_Traffic?,F36&lt;Year_Open_to_Traffic?+'Assumed Values'!C$9),1,0)</f>
        <v>0</v>
      </c>
      <c r="I36" s="77">
        <f>IF(F36=Year_Open_to_Traffic?,Calculations!$C$12,(I35+I35*G36))</f>
        <v>435.67508176805518</v>
      </c>
      <c r="J36" s="77">
        <f>I36*'Assumed Values'!$C$8</f>
        <v>31.232284164022452</v>
      </c>
      <c r="K36" s="93">
        <f t="shared" si="2"/>
        <v>8.9512093275959867E-3</v>
      </c>
      <c r="L36" s="79">
        <f>(K36*H36)*'Assumed Values'!$C$6</f>
        <v>0</v>
      </c>
      <c r="M36" s="80">
        <f t="shared" si="3"/>
        <v>0</v>
      </c>
      <c r="N36" s="77">
        <f>I36*'Assumed Values'!$C$7</f>
        <v>7.6440936612987462</v>
      </c>
      <c r="O36" s="93">
        <f t="shared" si="4"/>
        <v>2.1908044351999067E-3</v>
      </c>
      <c r="P36" s="79">
        <f>(O36*H36)*'Assumed Values'!$C$5</f>
        <v>0</v>
      </c>
      <c r="Q36" s="80">
        <f t="shared" si="0"/>
        <v>0</v>
      </c>
    </row>
    <row r="37" spans="6:17" x14ac:dyDescent="0.25">
      <c r="F37" s="74">
        <f t="shared" si="1"/>
        <v>2050</v>
      </c>
      <c r="G37" s="75">
        <f t="shared" si="6"/>
        <v>1.0672341795872065E-3</v>
      </c>
      <c r="H37" s="73">
        <f>IF(AND(F37&gt;=Year_Open_to_Traffic?,F37&lt;Year_Open_to_Traffic?+'Assumed Values'!C$9),1,0)</f>
        <v>0</v>
      </c>
      <c r="I37" s="77">
        <f>IF(F37=Year_Open_to_Traffic?,Calculations!$C$12,(I36+I36*G37))</f>
        <v>436.14004910651249</v>
      </c>
      <c r="J37" s="77">
        <f>I37*'Assumed Values'!$C$8</f>
        <v>31.265616325188876</v>
      </c>
      <c r="K37" s="93">
        <f t="shared" si="2"/>
        <v>8.9607623641390372E-3</v>
      </c>
      <c r="L37" s="79">
        <f>(K37*H37)*'Assumed Values'!$C$6</f>
        <v>0</v>
      </c>
      <c r="M37" s="80">
        <f t="shared" si="3"/>
        <v>0</v>
      </c>
      <c r="N37" s="77">
        <f>I37*'Assumed Values'!$C$7</f>
        <v>7.6522516993260501</v>
      </c>
      <c r="O37" s="93">
        <f t="shared" si="4"/>
        <v>2.1931425365739432E-3</v>
      </c>
      <c r="P37" s="79">
        <f>(O37*H37)*'Assumed Values'!$C$5</f>
        <v>0</v>
      </c>
      <c r="Q37" s="80">
        <f t="shared" si="0"/>
        <v>0</v>
      </c>
    </row>
    <row r="38" spans="6:17" x14ac:dyDescent="0.25">
      <c r="F38" s="13" t="s">
        <v>63</v>
      </c>
      <c r="G38" s="13"/>
      <c r="H38" s="77"/>
      <c r="I38" s="76"/>
      <c r="J38" s="77"/>
      <c r="K38" s="78">
        <f>SUM(K5:K37)</f>
        <v>0.2642718956540312</v>
      </c>
      <c r="L38" s="79">
        <f>SUM(L5:L37)</f>
        <v>784.07177931968363</v>
      </c>
      <c r="M38" s="80">
        <f>SUM(M5:M37)</f>
        <v>452.29054006154189</v>
      </c>
      <c r="N38" s="77"/>
      <c r="O38" s="78">
        <f>SUM(O5:O37)</f>
        <v>6.4680426957798687E-2</v>
      </c>
      <c r="P38" s="79">
        <f>SUM(P5:P37)</f>
        <v>48.690971175782735</v>
      </c>
      <c r="Q38" s="80">
        <f>SUM(Q5:Q37)</f>
        <v>28.08730811396374</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1.7545400187400001E-2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7.1687102317799997E-2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2018-04-10T17:15:43Z</cp:lastPrinted>
  <dcterms:created xsi:type="dcterms:W3CDTF">2012-07-25T15:48:32Z</dcterms:created>
  <dcterms:modified xsi:type="dcterms:W3CDTF">2018-10-24T23:47:44Z</dcterms:modified>
</cp:coreProperties>
</file>